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codeName="ThisWorkbook" defaultThemeVersion="124226"/>
  <mc:AlternateContent xmlns:mc="http://schemas.openxmlformats.org/markup-compatibility/2006">
    <mc:Choice Requires="x15">
      <x15ac:absPath xmlns:x15ac="http://schemas.microsoft.com/office/spreadsheetml/2010/11/ac" url="\\10.8.0.1\d\Projecten\Gemeente Peel en Maas-145-Begeleiding aanbesteding\Aanbesteding\Aanbestedingsdocument\P0145_Bijlagen_AD\Bijlage_nvi1\"/>
    </mc:Choice>
  </mc:AlternateContent>
  <xr:revisionPtr revIDLastSave="0" documentId="13_ncr:1_{7083CCB4-3EC7-4C91-B37F-CF66F79946CA}" xr6:coauthVersionLast="46" xr6:coauthVersionMax="46" xr10:uidLastSave="{00000000-0000-0000-0000-000000000000}"/>
  <bookViews>
    <workbookView xWindow="-108" yWindow="-108" windowWidth="23256" windowHeight="12720" xr2:uid="{00000000-000D-0000-FFFF-FFFF00000000}"/>
  </bookViews>
  <sheets>
    <sheet name="Prijzenblad" sheetId="4" r:id="rId1"/>
    <sheet name="Toelichting" sheetId="10" r:id="rId2"/>
    <sheet name="Eenheidsprijzen" sheetId="9" r:id="rId3"/>
    <sheet name="Basisgegevens" sheetId="8"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8" l="1"/>
  <c r="D5" i="8"/>
  <c r="C19" i="4" l="1"/>
  <c r="I4" i="9" l="1"/>
  <c r="J4" i="9"/>
  <c r="K4" i="9"/>
  <c r="I5" i="9"/>
  <c r="J5" i="9"/>
  <c r="K5" i="9"/>
  <c r="I6" i="9"/>
  <c r="J6" i="9"/>
  <c r="K6" i="9"/>
  <c r="I7" i="9"/>
  <c r="J7" i="9"/>
  <c r="K7" i="9"/>
  <c r="I8" i="9"/>
  <c r="J8" i="9"/>
  <c r="K8" i="9"/>
  <c r="I9" i="9"/>
  <c r="J9" i="9"/>
  <c r="K9" i="9"/>
  <c r="J3" i="9"/>
  <c r="K3" i="9"/>
  <c r="I3" i="9"/>
  <c r="F10" i="9"/>
  <c r="G10" i="9"/>
  <c r="H10" i="9"/>
  <c r="G2" i="9"/>
  <c r="J2" i="9" s="1"/>
  <c r="H2" i="9"/>
  <c r="K2" i="9" s="1"/>
  <c r="F2" i="9"/>
  <c r="I2" i="9" s="1"/>
  <c r="I10" i="9" l="1"/>
  <c r="K10" i="9"/>
  <c r="J10" i="9"/>
  <c r="K11" i="9" l="1"/>
  <c r="B21" i="4" s="1"/>
  <c r="D10" i="9" l="1"/>
  <c r="E10" i="9"/>
  <c r="C10" i="9"/>
  <c r="B23" i="4" l="1"/>
  <c r="B24" i="4" s="1"/>
  <c r="C4" i="8"/>
  <c r="A25" i="4" s="1"/>
  <c r="C3" i="8"/>
  <c r="A24" i="4" s="1"/>
  <c r="B17" i="4"/>
  <c r="C17" i="4" s="1"/>
  <c r="B25" i="4" l="1"/>
</calcChain>
</file>

<file path=xl/sharedStrings.xml><?xml version="1.0" encoding="utf-8"?>
<sst xmlns="http://schemas.openxmlformats.org/spreadsheetml/2006/main" count="107" uniqueCount="100">
  <si>
    <t>Totaal</t>
  </si>
  <si>
    <t>Onderdeel</t>
  </si>
  <si>
    <t>Eenmalig</t>
  </si>
  <si>
    <t>Implementatie basisomgeving</t>
  </si>
  <si>
    <t>Projectleiding</t>
  </si>
  <si>
    <t>Jaarlijks</t>
  </si>
  <si>
    <t>Gebruiksovereenkomst (licenties/onderhoud)</t>
  </si>
  <si>
    <t>Aantal jaren</t>
  </si>
  <si>
    <t xml:space="preserve"> jaar)</t>
  </si>
  <si>
    <t xml:space="preserve">Totaal inschrijving incl. </t>
  </si>
  <si>
    <t>Subtotaal eenmalig</t>
  </si>
  <si>
    <t xml:space="preserve">Subtotaal jaarlijks (periode </t>
  </si>
  <si>
    <t xml:space="preserve"> jaar onderhoud</t>
  </si>
  <si>
    <t>POC</t>
  </si>
  <si>
    <t>Opleiding</t>
  </si>
  <si>
    <t>Ondersteuning</t>
  </si>
  <si>
    <t>Subtotaal jaarlijks (periode 1 jaar)</t>
  </si>
  <si>
    <t>Omschrijving</t>
  </si>
  <si>
    <t>Toelichting</t>
  </si>
  <si>
    <t>Projectleider</t>
  </si>
  <si>
    <t>Begeleidt het project</t>
  </si>
  <si>
    <t>Dagtarief</t>
  </si>
  <si>
    <t>Dagdeeltarief</t>
  </si>
  <si>
    <t>Uurtarief</t>
  </si>
  <si>
    <t>Consultancy/adviseur</t>
  </si>
  <si>
    <t>Begeleidt inhoudelijk het traject</t>
  </si>
  <si>
    <t>Opleider/trainer</t>
  </si>
  <si>
    <t>Leidt mensen op; verzorgt opleiding</t>
  </si>
  <si>
    <t>ICT-medewerker</t>
  </si>
  <si>
    <t>Installatie, update</t>
  </si>
  <si>
    <t>Implementatiemedewerker</t>
  </si>
  <si>
    <t>Bouwt de tabellen etc. op.</t>
  </si>
  <si>
    <t>Applicatiebeheerder</t>
  </si>
  <si>
    <t>Consultancy/adviseur koppelingen</t>
  </si>
  <si>
    <t>Verzorg en onderhoud de koppelingen</t>
  </si>
  <si>
    <t>Zorgt dat de applicatie dagelijks gebruikt kan worden. Verzorgt o.a. formulieren, rapporten, dasbboards.</t>
  </si>
  <si>
    <t>Voert 1 uur werkzaamheden uit. Tijdsregeistratie vindt per 10 minuten plaats en wordt naar beneden afgerond.</t>
  </si>
  <si>
    <t>Naam organisatie</t>
  </si>
  <si>
    <t>Informatie inschrijver</t>
  </si>
  <si>
    <t>Inhoud</t>
  </si>
  <si>
    <t>Verwachte inzet</t>
  </si>
  <si>
    <t>Tarieven</t>
  </si>
  <si>
    <t>Verwachte kosten</t>
  </si>
  <si>
    <t>Dag</t>
  </si>
  <si>
    <t>Dagdeel</t>
  </si>
  <si>
    <t>Uur</t>
  </si>
  <si>
    <t>Naam software BOR-beheersysteem</t>
  </si>
  <si>
    <t>Versie BOR-beheersysteem</t>
  </si>
  <si>
    <t>Prijzen</t>
  </si>
  <si>
    <t>Implementatie beheeromgeving</t>
  </si>
  <si>
    <t>Implementatie informatievoorziening</t>
  </si>
  <si>
    <t>Voert te Peel en Maas werkzaamheden uit gedurende 7 uur. Alle overige kosten, zoals reiskosten en reistijd zijn daarbij inbegrepen.</t>
  </si>
  <si>
    <t>Voert te Peel en Maas werkzaamheden uit gedurende 3,5 uur. Alle overige kosten, zoals reiskosten en reistijd zijn daarbij inbegrepen.</t>
  </si>
  <si>
    <t>Implementatie objectgegevens en berichtenverkeer</t>
  </si>
  <si>
    <t>Plafondbedrag jaarlijks</t>
  </si>
  <si>
    <t>Plafondbedrag eenmalig</t>
  </si>
  <si>
    <t>Uw inschrijfbedrag voor de eenmalige kosten zijn te hoog. Daarmee ongeldige inschrijving.</t>
  </si>
  <si>
    <t>Uw inschrijfbedrag voor de jaarlijkse kosten zijn te hoog. Daarmee ongeldige inschrijving.</t>
  </si>
  <si>
    <t>Naam</t>
  </si>
  <si>
    <t>Functie</t>
  </si>
  <si>
    <t>Handtekening</t>
  </si>
  <si>
    <t>Plaats en datum</t>
  </si>
  <si>
    <t xml:space="preserve"> in te schrijven</t>
  </si>
  <si>
    <t>U dient onder het plafondbedrag van €</t>
  </si>
  <si>
    <t>Invulinstructie</t>
  </si>
  <si>
    <t>Tabblad Prijzenblad</t>
  </si>
  <si>
    <t>U dient van de volgende uitgangspunten uit te gaan.</t>
  </si>
  <si>
    <t>1. Implementatie</t>
  </si>
  <si>
    <t>a. De kosten die nodig zijn om de omgeving operationeel te krijgen.</t>
  </si>
  <si>
    <t>2. Opleiding</t>
  </si>
  <si>
    <t>a. Bij de opleidingskosten gaan wij uit van een planning waarbij u minimaal 6 dagdelen (24 uur) aanwezig bent. De basis is train de trainer. Daarbij vindt de opleiding plaats door een persoon met interactie en niet op basis van een video. Een video is ondersteunend en eventueel naslagwerk.</t>
  </si>
  <si>
    <t>b. Deze dagdelen zullen niet op dezelfde dag plaatsvinden. De verwachting is als volgt:</t>
  </si>
  <si>
    <t>c. Wij zien dit als een resultaatverplichting dat u onze medewerkers adequaat opleid voor dit BOR-beheersysteem. Daarbij kan de organisatie zelfstandig de gevraagde inhoud in het aanbestedingsdocument realiseren. Het volledige script opgenomen in Bijlage 25 is een goede basis.</t>
  </si>
  <si>
    <t>d. In uw plan van aanpak kunt u ons hiervan overtuigen. Naast het applicatiebeheer is de verwachting dat de organisatie minimaal het volledige script zoals opgenomen in Bijlage 25 kunnen realiseren.</t>
  </si>
  <si>
    <t>e. Mocht u meer/minder tijd nodig achten kunt u dit hier verwerken en de verwachte inzet noteren bij de toelichting.</t>
  </si>
  <si>
    <t>2. Projectleiding</t>
  </si>
  <si>
    <t>a. De totale kosten voor de projectleiding</t>
  </si>
  <si>
    <t>3. POC</t>
  </si>
  <si>
    <t>a. Mocht er gebruik gemaakt worden van de POC kunt u hier het bedrag vermelden voor de kosten die u voor de POC in rekening brengt.</t>
  </si>
  <si>
    <t>b. Dit kan per onderdeel worden aangegeven. De kosten opgeteld is voor de gehele implementatie.</t>
  </si>
  <si>
    <t xml:space="preserve">    - Implementatie basisomgeving: Applicatie bevat de basisfunctionaliteiten en inrichting conform de fasering</t>
  </si>
  <si>
    <t xml:space="preserve">    - Implementatie objectgegevens en berichtenverkeer: Conversie en opbouw van de objectgegevens incl. inrichting van berichtenverkeer.</t>
  </si>
  <si>
    <t>- Lichtgele velden invullen</t>
  </si>
  <si>
    <t>- Blauwe velden worden automatisch bepaald (niet invullen)</t>
  </si>
  <si>
    <t xml:space="preserve">    - Functioneel beheer (2-3 personen)</t>
  </si>
  <si>
    <t xml:space="preserve">    - Applicatiebeheer (2-3 personen)</t>
  </si>
  <si>
    <t xml:space="preserve">    - Eindgebruikers (3-4 personen; in overleg uit te breiden naar 6-8 personen)</t>
  </si>
  <si>
    <t xml:space="preserve">    - Specialisatie eindgebruiker (vaak per vakdiscipline/methodiekgroep); (6-12 personen in verschillende groepen van 2-4 personen)</t>
  </si>
  <si>
    <t>1. Gebruiksovereenkomst (licenties/onderhoud): Licentiekosten, hostingkosten en overige kosten dient u per gemeente op te geven. Deze kosten worden vergoed nadat de applicatie is geaccepteerd.</t>
  </si>
  <si>
    <t>2. Ondersteuning</t>
  </si>
  <si>
    <t>a. De jaarlijkse ondersteuning op basis van tabblad eenheidsprijzen</t>
  </si>
  <si>
    <t>b. De kosten zijn gelijkmatig verdeeld over 6 jaar</t>
  </si>
  <si>
    <t xml:space="preserve">Vul van de vermelde functies de eenheidsprijs in. De aanvullende verwachte inzet voor de totale contractperiode is opgenomen in het inschrijfformulier in tabblad ‘Eenheidsprijzen’. </t>
  </si>
  <si>
    <t>In een aantal gevallen vervult een medewerker binnen een organisatie meerdere rollen. Op basis van de rol die de medewerker vervult wordt het tarief in rekening gebracht. Bij twijfel en overlap vindt terugkoppeling naar de projectleider van de opdrachtgever plaats en wordt het laagste tarief gehanteerd.</t>
  </si>
  <si>
    <t>De organisatie heeft geen afnameverplichting. Reiskosten, reistijd en alle overige kosten dienen in de tarieven te zijn opgenomen. Het aantal vermelde uren is een indicatie en leidt in geen enkele vorm tot afnameverplichting vanuit de gemeente.</t>
  </si>
  <si>
    <t>Tabblad Eenheidsprijzen</t>
  </si>
  <si>
    <t>Implementatie en conversie verlichting</t>
  </si>
  <si>
    <t xml:space="preserve">    - Implementatie en conversie verlichting: De kosten voor de conversie en implemenatie van de verlichting. De IMBOR conversieplannen worden aangeleverd.</t>
  </si>
  <si>
    <t xml:space="preserve">    - Implementatie beheeromgeving: Inrichting, conversie en opbouw van de dynamische gegevens (kwalitatieve gegevens, beheergegevens en uitgevoerd werk) van het BOR-beheersysteem</t>
  </si>
  <si>
    <t xml:space="preserve">    - Implementatie informatievoorziening: Inrichting, conversie en opbouw van deinformatievoorziening gerelateerd aan het BOR-beheersysteem. De opdrachtgever heeft geen afnameverplichting.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</si>
</sst>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quot;€&quot;\ #,##0"/>
  </numFmts>
  <fonts count="9" x14ac:knownFonts="1">
    <font>
      <sz val="10"/>
      <name val="Arial"/>
    </font>
    <font>
      <sz val="10"/>
      <name val="Arial"/>
      <family val="2"/>
    </font>
    <font>
      <sz val="10"/>
      <name val="Arial"/>
      <family val="2"/>
    </font>
    <font>
      <i/>
      <sz val="11"/>
      <color rgb="FFFFFFFF"/>
      <name val="Arial"/>
      <family val="2"/>
    </font>
    <font>
      <sz val="11"/>
      <color theme="0"/>
      <name val="Calibri"/>
      <family val="2"/>
      <scheme val="minor"/>
    </font>
    <font>
      <b/>
      <sz val="10"/>
      <name val="Arial"/>
      <family val="2"/>
    </font>
    <font>
      <i/>
      <sz val="10"/>
      <name val="Arial"/>
      <family val="2"/>
    </font>
    <font>
      <sz val="11"/>
      <name val="Arial"/>
      <family val="2"/>
    </font>
    <font>
      <u/>
      <sz val="11"/>
      <color rgb="FFF9B258"/>
      <name val="Arial"/>
      <family val="2"/>
    </font>
  </fonts>
  <fills count="6">
    <fill>
      <patternFill patternType="none"/>
    </fill>
    <fill>
      <patternFill patternType="gray125"/>
    </fill>
    <fill>
      <patternFill patternType="solid">
        <fgColor rgb="FFFFFFCC"/>
        <bgColor indexed="64"/>
      </patternFill>
    </fill>
    <fill>
      <patternFill patternType="solid">
        <fgColor theme="4" tint="0.79998168889431442"/>
        <bgColor indexed="64"/>
      </patternFill>
    </fill>
    <fill>
      <patternFill patternType="solid">
        <fgColor rgb="FF4F81BD"/>
        <bgColor indexed="64"/>
      </patternFill>
    </fill>
    <fill>
      <patternFill patternType="solid">
        <fgColor rgb="FF00B0F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
    <xf numFmtId="0" fontId="0" fillId="0" borderId="0"/>
    <xf numFmtId="0" fontId="2" fillId="0" borderId="0"/>
    <xf numFmtId="0" fontId="2" fillId="0" borderId="0"/>
    <xf numFmtId="0" fontId="1" fillId="0" borderId="0"/>
    <xf numFmtId="0" fontId="1" fillId="0" borderId="0"/>
    <xf numFmtId="0" fontId="1" fillId="0" borderId="0"/>
    <xf numFmtId="0" fontId="1" fillId="0" borderId="0"/>
  </cellStyleXfs>
  <cellXfs count="72">
    <xf numFmtId="0" fontId="0" fillId="0" borderId="0" xfId="0"/>
    <xf numFmtId="0" fontId="1" fillId="0" borderId="0" xfId="0" applyFont="1" applyAlignment="1">
      <alignment vertical="top"/>
    </xf>
    <xf numFmtId="0" fontId="3" fillId="4" borderId="5" xfId="0" applyFont="1" applyFill="1" applyBorder="1" applyAlignment="1">
      <alignment vertical="center" wrapText="1"/>
    </xf>
    <xf numFmtId="0" fontId="1" fillId="0" borderId="0" xfId="0" applyFont="1"/>
    <xf numFmtId="164" fontId="0" fillId="0" borderId="0" xfId="0" applyNumberFormat="1"/>
    <xf numFmtId="165" fontId="0" fillId="0" borderId="0" xfId="0" applyNumberFormat="1"/>
    <xf numFmtId="0" fontId="1" fillId="2" borderId="0" xfId="0" applyFont="1" applyFill="1"/>
    <xf numFmtId="0" fontId="1" fillId="2" borderId="0" xfId="0" applyFont="1" applyFill="1" applyBorder="1" applyAlignment="1">
      <alignment vertical="center" wrapText="1"/>
    </xf>
    <xf numFmtId="0" fontId="1" fillId="2" borderId="0" xfId="0" applyFont="1" applyFill="1" applyBorder="1" applyAlignment="1">
      <alignment vertical="center"/>
    </xf>
    <xf numFmtId="0" fontId="1" fillId="0" borderId="10" xfId="0" applyFont="1" applyBorder="1" applyAlignment="1">
      <alignment vertical="top"/>
    </xf>
    <xf numFmtId="0" fontId="0" fillId="0" borderId="10" xfId="0" applyBorder="1"/>
    <xf numFmtId="0" fontId="4" fillId="5" borderId="10" xfId="0" applyFont="1" applyFill="1" applyBorder="1"/>
    <xf numFmtId="0" fontId="3" fillId="4" borderId="11" xfId="0" applyFont="1" applyFill="1" applyBorder="1" applyAlignment="1">
      <alignment vertical="center" wrapText="1"/>
    </xf>
    <xf numFmtId="0" fontId="3" fillId="4" borderId="2" xfId="0" applyFont="1" applyFill="1" applyBorder="1" applyAlignment="1">
      <alignment vertical="center" wrapText="1"/>
    </xf>
    <xf numFmtId="164" fontId="0" fillId="3" borderId="10" xfId="0" applyNumberFormat="1" applyFill="1" applyBorder="1"/>
    <xf numFmtId="0" fontId="3" fillId="4" borderId="12" xfId="0" applyFont="1" applyFill="1" applyBorder="1" applyAlignment="1">
      <alignment vertical="center"/>
    </xf>
    <xf numFmtId="0" fontId="3" fillId="4" borderId="13" xfId="0" applyFont="1" applyFill="1" applyBorder="1" applyAlignment="1">
      <alignment vertical="center" wrapText="1"/>
    </xf>
    <xf numFmtId="0" fontId="3" fillId="4" borderId="14" xfId="0" applyFont="1" applyFill="1" applyBorder="1" applyAlignment="1">
      <alignment vertical="center" wrapText="1"/>
    </xf>
    <xf numFmtId="1" fontId="0" fillId="3" borderId="10" xfId="0" applyNumberFormat="1" applyFill="1" applyBorder="1"/>
    <xf numFmtId="0" fontId="0" fillId="0" borderId="10" xfId="0" applyFill="1" applyBorder="1"/>
    <xf numFmtId="0" fontId="5" fillId="0" borderId="15" xfId="0" applyFont="1" applyBorder="1"/>
    <xf numFmtId="164" fontId="5" fillId="0" borderId="4" xfId="0" applyNumberFormat="1" applyFont="1" applyBorder="1"/>
    <xf numFmtId="0" fontId="1" fillId="0" borderId="10" xfId="0" applyFont="1" applyBorder="1"/>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165" fontId="1" fillId="0" borderId="4" xfId="0" applyNumberFormat="1" applyFont="1" applyBorder="1" applyAlignment="1">
      <alignment vertical="center" wrapText="1"/>
    </xf>
    <xf numFmtId="0" fontId="6" fillId="0" borderId="3" xfId="0" applyFont="1" applyBorder="1" applyAlignment="1">
      <alignment vertical="center" wrapText="1"/>
    </xf>
    <xf numFmtId="0" fontId="1" fillId="0" borderId="6" xfId="0" applyFont="1" applyBorder="1" applyAlignment="1">
      <alignment vertical="center" wrapText="1"/>
    </xf>
    <xf numFmtId="0" fontId="5" fillId="0" borderId="3" xfId="0" applyFont="1" applyBorder="1" applyAlignment="1">
      <alignment vertical="center" wrapText="1"/>
    </xf>
    <xf numFmtId="165" fontId="5" fillId="0" borderId="4" xfId="0" applyNumberFormat="1" applyFont="1" applyBorder="1" applyAlignment="1">
      <alignment vertical="center" wrapText="1"/>
    </xf>
    <xf numFmtId="165" fontId="1" fillId="3" borderId="7" xfId="0" applyNumberFormat="1" applyFont="1" applyFill="1" applyBorder="1" applyAlignment="1">
      <alignment vertical="center" wrapText="1"/>
    </xf>
    <xf numFmtId="0" fontId="1" fillId="2" borderId="6" xfId="0" applyFont="1" applyFill="1" applyBorder="1" applyAlignment="1">
      <alignment vertical="center" wrapText="1"/>
    </xf>
    <xf numFmtId="165" fontId="5" fillId="3" borderId="4" xfId="0" applyNumberFormat="1" applyFont="1" applyFill="1" applyBorder="1" applyAlignment="1">
      <alignment vertical="center" wrapText="1"/>
    </xf>
    <xf numFmtId="0" fontId="1" fillId="0" borderId="16" xfId="0" applyFont="1" applyBorder="1" applyAlignment="1">
      <alignment vertical="center" wrapText="1"/>
    </xf>
    <xf numFmtId="0" fontId="1" fillId="0" borderId="10" xfId="0" applyFont="1" applyFill="1" applyBorder="1" applyAlignment="1">
      <alignment vertical="top"/>
    </xf>
    <xf numFmtId="3" fontId="1" fillId="2" borderId="0" xfId="0" applyNumberFormat="1" applyFont="1" applyFill="1"/>
    <xf numFmtId="0" fontId="1" fillId="0" borderId="10" xfId="3" applyFont="1" applyBorder="1" applyAlignment="1">
      <alignment vertical="top"/>
    </xf>
    <xf numFmtId="0" fontId="1" fillId="0" borderId="23" xfId="3" applyFont="1" applyBorder="1" applyAlignment="1">
      <alignment vertical="top"/>
    </xf>
    <xf numFmtId="0" fontId="1" fillId="0" borderId="24" xfId="3" applyFont="1" applyBorder="1" applyAlignment="1">
      <alignment vertical="top"/>
    </xf>
    <xf numFmtId="0" fontId="1" fillId="0" borderId="25" xfId="3" applyFont="1" applyBorder="1" applyAlignment="1">
      <alignment vertical="top"/>
    </xf>
    <xf numFmtId="0" fontId="1" fillId="0" borderId="0" xfId="0" applyFont="1" applyAlignment="1">
      <alignment wrapText="1"/>
    </xf>
    <xf numFmtId="0" fontId="1" fillId="3" borderId="0" xfId="0" applyFont="1" applyFill="1" applyAlignment="1">
      <alignment wrapText="1"/>
    </xf>
    <xf numFmtId="0" fontId="1" fillId="2" borderId="0" xfId="0" applyFont="1" applyFill="1" applyAlignment="1">
      <alignment wrapText="1"/>
    </xf>
    <xf numFmtId="0" fontId="1" fillId="0" borderId="10" xfId="0" applyFont="1" applyFill="1" applyBorder="1" applyAlignment="1">
      <alignment vertical="top" wrapText="1"/>
    </xf>
    <xf numFmtId="165" fontId="1" fillId="2" borderId="7" xfId="0" applyNumberFormat="1" applyFont="1" applyFill="1" applyBorder="1" applyAlignment="1" applyProtection="1">
      <alignment vertical="center" wrapText="1"/>
      <protection locked="0"/>
    </xf>
    <xf numFmtId="165" fontId="1" fillId="2" borderId="6" xfId="0" applyNumberFormat="1" applyFont="1" applyFill="1" applyBorder="1" applyAlignment="1" applyProtection="1">
      <alignment vertical="center" wrapText="1"/>
      <protection locked="0"/>
    </xf>
    <xf numFmtId="165" fontId="1" fillId="2" borderId="16" xfId="0" applyNumberFormat="1" applyFont="1" applyFill="1" applyBorder="1" applyAlignment="1" applyProtection="1">
      <alignment vertical="center" wrapText="1"/>
      <protection locked="0"/>
    </xf>
    <xf numFmtId="0" fontId="1" fillId="2" borderId="22" xfId="3" applyFont="1" applyFill="1" applyBorder="1" applyAlignment="1" applyProtection="1">
      <alignment vertical="top"/>
      <protection locked="0"/>
    </xf>
    <xf numFmtId="0" fontId="1" fillId="2" borderId="9" xfId="3" applyFont="1" applyFill="1" applyBorder="1" applyAlignment="1" applyProtection="1">
      <alignment vertical="top" wrapText="1"/>
      <protection locked="0"/>
    </xf>
    <xf numFmtId="0" fontId="1" fillId="2" borderId="18" xfId="3" applyFont="1" applyFill="1" applyBorder="1" applyAlignment="1" applyProtection="1">
      <alignment vertical="top" wrapText="1"/>
      <protection locked="0"/>
    </xf>
    <xf numFmtId="0" fontId="1" fillId="2" borderId="19" xfId="3" applyFont="1" applyFill="1" applyBorder="1" applyAlignment="1" applyProtection="1">
      <alignment vertical="top" wrapText="1"/>
      <protection locked="0"/>
    </xf>
    <xf numFmtId="0" fontId="1" fillId="2" borderId="21" xfId="3" applyFont="1" applyFill="1" applyBorder="1" applyAlignment="1" applyProtection="1">
      <alignment vertical="top" wrapText="1"/>
      <protection locked="0"/>
    </xf>
    <xf numFmtId="0" fontId="1" fillId="2" borderId="17" xfId="3" applyFont="1" applyFill="1" applyBorder="1" applyAlignment="1" applyProtection="1">
      <alignment vertical="top"/>
      <protection locked="0"/>
    </xf>
    <xf numFmtId="0" fontId="1" fillId="2" borderId="0" xfId="3" applyFont="1" applyFill="1" applyBorder="1" applyAlignment="1" applyProtection="1">
      <alignment vertical="top"/>
      <protection locked="0"/>
    </xf>
    <xf numFmtId="0" fontId="1" fillId="2" borderId="20" xfId="3" applyFont="1" applyFill="1" applyBorder="1" applyAlignment="1" applyProtection="1">
      <alignment vertical="top"/>
      <protection locked="0"/>
    </xf>
    <xf numFmtId="164" fontId="0" fillId="2" borderId="10" xfId="0" applyNumberFormat="1" applyFill="1" applyBorder="1" applyProtection="1">
      <protection locked="0"/>
    </xf>
    <xf numFmtId="0" fontId="1" fillId="2" borderId="10" xfId="0" applyFont="1" applyFill="1" applyBorder="1" applyAlignment="1" applyProtection="1">
      <alignment vertical="top" wrapText="1"/>
      <protection locked="0"/>
    </xf>
    <xf numFmtId="0" fontId="7" fillId="0" borderId="0" xfId="0" applyFont="1" applyAlignment="1">
      <alignment vertical="center"/>
    </xf>
    <xf numFmtId="0" fontId="7" fillId="0" borderId="0" xfId="0" applyFont="1" applyAlignment="1">
      <alignment horizontal="left" vertical="center" wrapText="1" indent="2"/>
    </xf>
    <xf numFmtId="0" fontId="7" fillId="0" borderId="0" xfId="0" applyFont="1" applyAlignment="1">
      <alignment horizontal="left" vertical="center" wrapText="1" indent="1"/>
    </xf>
    <xf numFmtId="0" fontId="7" fillId="0" borderId="0" xfId="0" quotePrefix="1" applyFont="1" applyAlignment="1">
      <alignment horizontal="left" vertical="center" wrapText="1" indent="2"/>
    </xf>
    <xf numFmtId="0" fontId="1" fillId="0" borderId="0" xfId="0" quotePrefix="1" applyFont="1"/>
    <xf numFmtId="0" fontId="7" fillId="0" borderId="0" xfId="0" applyFont="1" applyAlignment="1">
      <alignment vertical="center" wrapText="1"/>
    </xf>
    <xf numFmtId="0" fontId="7" fillId="0" borderId="0" xfId="0" applyFont="1" applyAlignment="1">
      <alignment horizontal="left" vertical="center" wrapText="1"/>
    </xf>
    <xf numFmtId="0" fontId="8" fillId="0" borderId="0" xfId="0" applyFont="1" applyAlignment="1">
      <alignment vertical="center"/>
    </xf>
    <xf numFmtId="0" fontId="1" fillId="2" borderId="8" xfId="0" applyFont="1" applyFill="1" applyBorder="1" applyAlignment="1" applyProtection="1">
      <alignment wrapText="1"/>
      <protection locked="0"/>
    </xf>
    <xf numFmtId="0" fontId="0" fillId="0" borderId="9" xfId="0" applyBorder="1" applyAlignment="1" applyProtection="1">
      <alignment wrapText="1"/>
      <protection locked="0"/>
    </xf>
    <xf numFmtId="0" fontId="4" fillId="5" borderId="8" xfId="0" applyFont="1" applyFill="1" applyBorder="1" applyAlignment="1">
      <alignment wrapText="1"/>
    </xf>
    <xf numFmtId="0" fontId="0" fillId="0" borderId="9" xfId="0" applyBorder="1" applyAlignment="1">
      <alignment wrapText="1"/>
    </xf>
    <xf numFmtId="14" fontId="1" fillId="2" borderId="8" xfId="0" applyNumberFormat="1" applyFont="1" applyFill="1" applyBorder="1" applyAlignment="1" applyProtection="1">
      <alignment horizontal="left" vertical="top" wrapText="1"/>
      <protection locked="0"/>
    </xf>
    <xf numFmtId="0" fontId="0" fillId="0" borderId="9" xfId="0" applyBorder="1" applyAlignment="1" applyProtection="1">
      <alignment horizontal="left" vertical="top" wrapText="1"/>
      <protection locked="0"/>
    </xf>
  </cellXfs>
  <cellStyles count="7">
    <cellStyle name="Standaard" xfId="0" builtinId="0"/>
    <cellStyle name="Standaard 2" xfId="1" xr:uid="{00000000-0005-0000-0000-000001000000}"/>
    <cellStyle name="Standaard 2 2" xfId="4" xr:uid="{357CC2C8-C6CE-4427-A01F-39D0504A29D8}"/>
    <cellStyle name="Standaard 3" xfId="2" xr:uid="{00000000-0005-0000-0000-000002000000}"/>
    <cellStyle name="Standaard 3 2" xfId="5" xr:uid="{9EFCF57D-327A-4AE9-9D1D-B075A37D78EF}"/>
    <cellStyle name="Standaard 4" xfId="6" xr:uid="{D44643A2-D9D9-400D-91F8-F8E452452C3F}"/>
    <cellStyle name="Standaard 5" xfId="3" xr:uid="{C5667307-85FE-487C-8216-A9063ADA9D41}"/>
  </cellStyles>
  <dxfs count="2">
    <dxf>
      <fill>
        <patternFill>
          <bgColor rgb="FFFF0000"/>
        </patternFill>
      </fill>
    </dxf>
    <dxf>
      <fill>
        <patternFill>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525759"/>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6699CC"/>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C33"/>
  <sheetViews>
    <sheetView tabSelected="1" zoomScale="130" zoomScaleNormal="130" workbookViewId="0">
      <selection activeCell="B10" sqref="B10"/>
    </sheetView>
  </sheetViews>
  <sheetFormatPr defaultColWidth="8.6640625" defaultRowHeight="13.2" x14ac:dyDescent="0.25"/>
  <cols>
    <col min="1" max="1" width="39" style="1" customWidth="1"/>
    <col min="2" max="2" width="12" style="1" customWidth="1"/>
    <col min="3" max="3" width="45.5546875" style="1" customWidth="1"/>
    <col min="4" max="16384" width="8.6640625" style="1"/>
  </cols>
  <sheetData>
    <row r="1" spans="1:3" ht="14.4" x14ac:dyDescent="0.3">
      <c r="A1" s="11" t="s">
        <v>38</v>
      </c>
      <c r="B1" s="68" t="s">
        <v>39</v>
      </c>
      <c r="C1" s="69"/>
    </row>
    <row r="2" spans="1:3" x14ac:dyDescent="0.25">
      <c r="A2" s="10" t="s">
        <v>37</v>
      </c>
      <c r="B2" s="66"/>
      <c r="C2" s="67"/>
    </row>
    <row r="3" spans="1:3" x14ac:dyDescent="0.25">
      <c r="A3" s="10" t="s">
        <v>46</v>
      </c>
      <c r="B3" s="66"/>
      <c r="C3" s="67"/>
    </row>
    <row r="4" spans="1:3" x14ac:dyDescent="0.25">
      <c r="A4" s="10" t="s">
        <v>47</v>
      </c>
      <c r="B4" s="70"/>
      <c r="C4" s="71"/>
    </row>
    <row r="5" spans="1:3" ht="13.8" thickBot="1" x14ac:dyDescent="0.3"/>
    <row r="6" spans="1:3" ht="13.8" thickBot="1" x14ac:dyDescent="0.3">
      <c r="A6" s="23" t="s">
        <v>1</v>
      </c>
      <c r="B6" s="24" t="s">
        <v>48</v>
      </c>
      <c r="C6" s="9" t="s">
        <v>18</v>
      </c>
    </row>
    <row r="7" spans="1:3" ht="13.8" thickBot="1" x14ac:dyDescent="0.3">
      <c r="A7" s="25"/>
      <c r="B7" s="26"/>
      <c r="C7" s="9"/>
    </row>
    <row r="8" spans="1:3" ht="13.8" thickBot="1" x14ac:dyDescent="0.3">
      <c r="A8" s="27" t="s">
        <v>2</v>
      </c>
      <c r="B8" s="26"/>
      <c r="C8" s="35"/>
    </row>
    <row r="9" spans="1:3" x14ac:dyDescent="0.25">
      <c r="A9" s="28" t="s">
        <v>3</v>
      </c>
      <c r="B9" s="45"/>
      <c r="C9" s="57"/>
    </row>
    <row r="10" spans="1:3" ht="26.4" x14ac:dyDescent="0.25">
      <c r="A10" s="28" t="s">
        <v>53</v>
      </c>
      <c r="B10" s="45"/>
      <c r="C10" s="57"/>
    </row>
    <row r="11" spans="1:3" x14ac:dyDescent="0.25">
      <c r="A11" s="28" t="s">
        <v>49</v>
      </c>
      <c r="B11" s="45"/>
      <c r="C11" s="57"/>
    </row>
    <row r="12" spans="1:3" x14ac:dyDescent="0.25">
      <c r="A12" s="28" t="s">
        <v>50</v>
      </c>
      <c r="B12" s="45"/>
      <c r="C12" s="57"/>
    </row>
    <row r="13" spans="1:3" x14ac:dyDescent="0.25">
      <c r="A13" s="28" t="s">
        <v>96</v>
      </c>
      <c r="B13" s="45"/>
      <c r="C13" s="57"/>
    </row>
    <row r="14" spans="1:3" x14ac:dyDescent="0.25">
      <c r="A14" s="28" t="s">
        <v>14</v>
      </c>
      <c r="B14" s="45"/>
      <c r="C14" s="57"/>
    </row>
    <row r="15" spans="1:3" x14ac:dyDescent="0.25">
      <c r="A15" s="28" t="s">
        <v>4</v>
      </c>
      <c r="B15" s="46"/>
      <c r="C15" s="57"/>
    </row>
    <row r="16" spans="1:3" ht="13.8" thickBot="1" x14ac:dyDescent="0.3">
      <c r="A16" s="34" t="s">
        <v>13</v>
      </c>
      <c r="B16" s="47"/>
      <c r="C16" s="57"/>
    </row>
    <row r="17" spans="1:3" ht="28.2" customHeight="1" thickBot="1" x14ac:dyDescent="0.3">
      <c r="A17" s="29" t="s">
        <v>10</v>
      </c>
      <c r="B17" s="30">
        <f>SUM(B9:B16)</f>
        <v>0</v>
      </c>
      <c r="C17" s="44" t="str">
        <f>IF(B17&gt;Basisgegevens!B5,Basisgegevens!C5,Basisgegevens!D5)</f>
        <v>U dient onder het plafondbedrag van €140000 in te schrijven</v>
      </c>
    </row>
    <row r="18" spans="1:3" ht="13.8" thickBot="1" x14ac:dyDescent="0.3">
      <c r="A18" s="25"/>
      <c r="B18" s="26"/>
      <c r="C18" s="35"/>
    </row>
    <row r="19" spans="1:3" ht="27.6" customHeight="1" thickBot="1" x14ac:dyDescent="0.3">
      <c r="A19" s="27" t="s">
        <v>5</v>
      </c>
      <c r="B19" s="26"/>
      <c r="C19" s="44" t="str">
        <f>IF(B20&gt;Basisgegevens!B5,Basisgegevens!C6,Basisgegevens!D6)</f>
        <v>U dient onder het plafondbedrag van €35000 in te schrijven</v>
      </c>
    </row>
    <row r="20" spans="1:3" x14ac:dyDescent="0.25">
      <c r="A20" s="28" t="s">
        <v>6</v>
      </c>
      <c r="B20" s="45"/>
      <c r="C20" s="57"/>
    </row>
    <row r="21" spans="1:3" x14ac:dyDescent="0.25">
      <c r="A21" s="28" t="s">
        <v>15</v>
      </c>
      <c r="B21" s="31">
        <f>Eenheidsprijzen!$K$11/Basisgegevens!B1</f>
        <v>0</v>
      </c>
      <c r="C21" s="57"/>
    </row>
    <row r="22" spans="1:3" x14ac:dyDescent="0.25">
      <c r="A22" s="32"/>
      <c r="B22" s="45"/>
      <c r="C22" s="57"/>
    </row>
    <row r="23" spans="1:3" ht="13.8" thickBot="1" x14ac:dyDescent="0.3">
      <c r="A23" s="29" t="s">
        <v>16</v>
      </c>
      <c r="B23" s="33">
        <f>SUM(B20:B22)</f>
        <v>0</v>
      </c>
      <c r="C23" s="35"/>
    </row>
    <row r="24" spans="1:3" ht="13.8" thickBot="1" x14ac:dyDescent="0.3">
      <c r="A24" s="29" t="str">
        <f>Basisgegevens!C3</f>
        <v>Subtotaal jaarlijks (periode 6 jaar)</v>
      </c>
      <c r="B24" s="33">
        <f>B23*Basisgegevens!$B$1</f>
        <v>0</v>
      </c>
      <c r="C24" s="35"/>
    </row>
    <row r="25" spans="1:3" ht="13.8" thickBot="1" x14ac:dyDescent="0.3">
      <c r="A25" s="29" t="str">
        <f>Basisgegevens!C4</f>
        <v>Totaal inschrijving incl. 6 jaar onderhoud</v>
      </c>
      <c r="B25" s="33">
        <f>B17+B24</f>
        <v>0</v>
      </c>
      <c r="C25" s="35"/>
    </row>
    <row r="26" spans="1:3" x14ac:dyDescent="0.25">
      <c r="B26" s="5"/>
    </row>
    <row r="27" spans="1:3" x14ac:dyDescent="0.25">
      <c r="A27" s="37" t="s">
        <v>58</v>
      </c>
      <c r="B27" s="48"/>
      <c r="C27" s="49"/>
    </row>
    <row r="28" spans="1:3" x14ac:dyDescent="0.25">
      <c r="A28" s="37" t="s">
        <v>59</v>
      </c>
      <c r="B28" s="48"/>
      <c r="C28" s="49"/>
    </row>
    <row r="29" spans="1:3" x14ac:dyDescent="0.25">
      <c r="A29" s="38" t="s">
        <v>60</v>
      </c>
      <c r="B29" s="53"/>
      <c r="C29" s="50"/>
    </row>
    <row r="30" spans="1:3" x14ac:dyDescent="0.25">
      <c r="A30" s="39"/>
      <c r="B30" s="54"/>
      <c r="C30" s="51"/>
    </row>
    <row r="31" spans="1:3" x14ac:dyDescent="0.25">
      <c r="A31" s="39"/>
      <c r="B31" s="54"/>
      <c r="C31" s="51"/>
    </row>
    <row r="32" spans="1:3" x14ac:dyDescent="0.25">
      <c r="A32" s="40"/>
      <c r="B32" s="55"/>
      <c r="C32" s="52"/>
    </row>
    <row r="33" spans="1:3" x14ac:dyDescent="0.25">
      <c r="A33" s="37" t="s">
        <v>61</v>
      </c>
      <c r="B33" s="48"/>
      <c r="C33" s="49"/>
    </row>
  </sheetData>
  <sheetProtection algorithmName="SHA-512" hashValue="QGGQYX551wt9Z1osSHF+tWrES+81sAhSIRGcq+TOTMBSC5TKXw9Hk6VvlKIomAi/gaH3tVFOh2U0SYV4Fq8s7g==" saltValue="uOJ76pkeTTFiInWmsawShw==" spinCount="100000" sheet="1" objects="1" scenarios="1"/>
  <mergeCells count="4">
    <mergeCell ref="B2:C2"/>
    <mergeCell ref="B3:C3"/>
    <mergeCell ref="B1:C1"/>
    <mergeCell ref="B4:C4"/>
  </mergeCells>
  <phoneticPr fontId="0" type="noConversion"/>
  <pageMargins left="0.78740157480314965" right="0.78740157480314965" top="1.4173228346456694" bottom="0.98425196850393704" header="0.55118110236220474" footer="0.51181102362204722"/>
  <pageSetup paperSize="9" scale="89" fitToHeight="0" orientation="portrait" r:id="rId1"/>
  <headerFooter alignWithMargins="0">
    <oddHeader>&amp;L&amp;G&amp;C&amp;F blad &amp;A&amp;R&amp;8Afgedrukt: &amp;D</oddHeader>
    <oddFooter>&amp;L&amp;8© InArea BV&amp;R&amp;8Blad &amp;P van &amp;N</oddFooter>
  </headerFooter>
  <legacyDrawingHF r:id="rId2"/>
  <extLst>
    <ext xmlns:x14="http://schemas.microsoft.com/office/spreadsheetml/2009/9/main" uri="{78C0D931-6437-407d-A8EE-F0AAD7539E65}">
      <x14:conditionalFormattings>
        <x14:conditionalFormatting xmlns:xm="http://schemas.microsoft.com/office/excel/2006/main">
          <x14:cfRule type="expression" priority="2" id="{D2828A74-068E-40FB-8B50-CB7C3080D18F}">
            <xm:f>$B$17&gt;Basisgegevens!$B$5</xm:f>
            <x14:dxf>
              <fill>
                <patternFill>
                  <bgColor rgb="FFFF0000"/>
                </patternFill>
              </fill>
            </x14:dxf>
          </x14:cfRule>
          <xm:sqref>B17:C17</xm:sqref>
        </x14:conditionalFormatting>
        <x14:conditionalFormatting xmlns:xm="http://schemas.microsoft.com/office/excel/2006/main">
          <x14:cfRule type="expression" priority="1" id="{CB6BCCCA-9047-4382-A746-5A90D5B19575}">
            <xm:f>$B$20&gt;Basisgegevens!$B$6</xm:f>
            <x14:dxf>
              <fill>
                <patternFill>
                  <bgColor rgb="FFFF0000"/>
                </patternFill>
              </fill>
            </x14:dxf>
          </x14:cfRule>
          <xm:sqref>B20 C19:C20</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9F6BC-60F6-4E3C-9621-F7D5D0297743}">
  <dimension ref="A1:A40"/>
  <sheetViews>
    <sheetView workbookViewId="0">
      <selection activeCell="A14" sqref="A14"/>
    </sheetView>
  </sheetViews>
  <sheetFormatPr defaultRowHeight="13.2" x14ac:dyDescent="0.25"/>
  <cols>
    <col min="1" max="1" width="125.5546875" customWidth="1"/>
  </cols>
  <sheetData>
    <row r="1" spans="1:1" x14ac:dyDescent="0.25">
      <c r="A1" s="3" t="s">
        <v>64</v>
      </c>
    </row>
    <row r="2" spans="1:1" x14ac:dyDescent="0.25">
      <c r="A2" s="62" t="s">
        <v>82</v>
      </c>
    </row>
    <row r="3" spans="1:1" x14ac:dyDescent="0.25">
      <c r="A3" s="62" t="s">
        <v>83</v>
      </c>
    </row>
    <row r="5" spans="1:1" ht="13.8" x14ac:dyDescent="0.25">
      <c r="A5" s="65" t="s">
        <v>65</v>
      </c>
    </row>
    <row r="6" spans="1:1" ht="13.8" x14ac:dyDescent="0.25">
      <c r="A6" s="58" t="s">
        <v>66</v>
      </c>
    </row>
    <row r="7" spans="1:1" ht="13.8" x14ac:dyDescent="0.25">
      <c r="A7" s="60" t="s">
        <v>67</v>
      </c>
    </row>
    <row r="8" spans="1:1" ht="13.8" x14ac:dyDescent="0.25">
      <c r="A8" s="59" t="s">
        <v>68</v>
      </c>
    </row>
    <row r="9" spans="1:1" ht="13.8" x14ac:dyDescent="0.25">
      <c r="A9" s="59" t="s">
        <v>79</v>
      </c>
    </row>
    <row r="10" spans="1:1" ht="13.8" x14ac:dyDescent="0.25">
      <c r="A10" s="61" t="s">
        <v>80</v>
      </c>
    </row>
    <row r="11" spans="1:1" ht="27.6" x14ac:dyDescent="0.25">
      <c r="A11" s="61" t="s">
        <v>81</v>
      </c>
    </row>
    <row r="12" spans="1:1" ht="27.6" x14ac:dyDescent="0.25">
      <c r="A12" s="61" t="s">
        <v>98</v>
      </c>
    </row>
    <row r="13" spans="1:1" ht="27.6" x14ac:dyDescent="0.25">
      <c r="A13" s="61" t="s">
        <v>99</v>
      </c>
    </row>
    <row r="14" spans="1:1" ht="27.6" x14ac:dyDescent="0.25">
      <c r="A14" s="61" t="s">
        <v>97</v>
      </c>
    </row>
    <row r="15" spans="1:1" ht="13.8" x14ac:dyDescent="0.25">
      <c r="A15" s="60" t="s">
        <v>69</v>
      </c>
    </row>
    <row r="16" spans="1:1" ht="41.4" x14ac:dyDescent="0.25">
      <c r="A16" s="59" t="s">
        <v>70</v>
      </c>
    </row>
    <row r="17" spans="1:1" ht="13.8" x14ac:dyDescent="0.25">
      <c r="A17" s="59" t="s">
        <v>71</v>
      </c>
    </row>
    <row r="18" spans="1:1" ht="13.8" x14ac:dyDescent="0.25">
      <c r="A18" s="61" t="s">
        <v>84</v>
      </c>
    </row>
    <row r="19" spans="1:1" ht="13.8" x14ac:dyDescent="0.25">
      <c r="A19" s="61" t="s">
        <v>85</v>
      </c>
    </row>
    <row r="20" spans="1:1" ht="13.8" x14ac:dyDescent="0.25">
      <c r="A20" s="61" t="s">
        <v>86</v>
      </c>
    </row>
    <row r="21" spans="1:1" ht="13.8" x14ac:dyDescent="0.25">
      <c r="A21" s="61" t="s">
        <v>87</v>
      </c>
    </row>
    <row r="22" spans="1:1" ht="41.4" x14ac:dyDescent="0.25">
      <c r="A22" s="59" t="s">
        <v>72</v>
      </c>
    </row>
    <row r="23" spans="1:1" ht="27.6" x14ac:dyDescent="0.25">
      <c r="A23" s="59" t="s">
        <v>73</v>
      </c>
    </row>
    <row r="24" spans="1:1" ht="13.8" x14ac:dyDescent="0.25">
      <c r="A24" s="59" t="s">
        <v>74</v>
      </c>
    </row>
    <row r="25" spans="1:1" ht="13.8" x14ac:dyDescent="0.25">
      <c r="A25" s="60" t="s">
        <v>75</v>
      </c>
    </row>
    <row r="26" spans="1:1" ht="13.8" x14ac:dyDescent="0.25">
      <c r="A26" s="59" t="s">
        <v>76</v>
      </c>
    </row>
    <row r="27" spans="1:1" ht="13.8" x14ac:dyDescent="0.25">
      <c r="A27" s="60" t="s">
        <v>77</v>
      </c>
    </row>
    <row r="28" spans="1:1" ht="27.6" x14ac:dyDescent="0.25">
      <c r="A28" s="59" t="s">
        <v>78</v>
      </c>
    </row>
    <row r="30" spans="1:1" ht="13.8" x14ac:dyDescent="0.25">
      <c r="A30" s="63" t="s">
        <v>5</v>
      </c>
    </row>
    <row r="31" spans="1:1" ht="27.6" x14ac:dyDescent="0.25">
      <c r="A31" s="64" t="s">
        <v>88</v>
      </c>
    </row>
    <row r="32" spans="1:1" ht="13.8" x14ac:dyDescent="0.25">
      <c r="A32" s="64" t="s">
        <v>89</v>
      </c>
    </row>
    <row r="33" spans="1:1" ht="13.8" x14ac:dyDescent="0.25">
      <c r="A33" s="64" t="s">
        <v>90</v>
      </c>
    </row>
    <row r="34" spans="1:1" ht="13.8" x14ac:dyDescent="0.25">
      <c r="A34" s="64" t="s">
        <v>91</v>
      </c>
    </row>
    <row r="36" spans="1:1" ht="13.8" x14ac:dyDescent="0.25">
      <c r="A36" s="65" t="s">
        <v>95</v>
      </c>
    </row>
    <row r="37" spans="1:1" ht="27.6" x14ac:dyDescent="0.25">
      <c r="A37" s="63" t="s">
        <v>92</v>
      </c>
    </row>
    <row r="38" spans="1:1" ht="41.4" x14ac:dyDescent="0.25">
      <c r="A38" s="63" t="s">
        <v>93</v>
      </c>
    </row>
    <row r="39" spans="1:1" ht="13.8" x14ac:dyDescent="0.25">
      <c r="A39" s="63"/>
    </row>
    <row r="40" spans="1:1" ht="27.6" x14ac:dyDescent="0.25">
      <c r="A40" s="63" t="s">
        <v>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F3EF5-F276-45B0-A040-1388880005A9}">
  <sheetPr codeName="Blad2"/>
  <dimension ref="A1:K17"/>
  <sheetViews>
    <sheetView zoomScale="115" zoomScaleNormal="115" workbookViewId="0">
      <selection activeCell="C6" sqref="C6"/>
    </sheetView>
  </sheetViews>
  <sheetFormatPr defaultRowHeight="13.2" x14ac:dyDescent="0.25"/>
  <cols>
    <col min="1" max="1" width="29" bestFit="1" customWidth="1"/>
    <col min="2" max="2" width="90.5546875" customWidth="1"/>
    <col min="3" max="11" width="11.5546875" customWidth="1"/>
  </cols>
  <sheetData>
    <row r="1" spans="1:11" ht="15" thickBot="1" x14ac:dyDescent="0.3">
      <c r="A1" s="16" t="s">
        <v>17</v>
      </c>
      <c r="B1" s="17" t="s">
        <v>18</v>
      </c>
      <c r="C1" s="15" t="s">
        <v>41</v>
      </c>
      <c r="D1" s="12"/>
      <c r="E1" s="13"/>
      <c r="F1" s="15" t="s">
        <v>40</v>
      </c>
      <c r="G1" s="12"/>
      <c r="H1" s="13"/>
      <c r="I1" s="15" t="s">
        <v>42</v>
      </c>
      <c r="J1" s="12"/>
      <c r="K1" s="13"/>
    </row>
    <row r="2" spans="1:11" ht="14.4" x14ac:dyDescent="0.25">
      <c r="A2" s="16"/>
      <c r="B2" s="17"/>
      <c r="C2" s="2" t="s">
        <v>43</v>
      </c>
      <c r="D2" s="2" t="s">
        <v>44</v>
      </c>
      <c r="E2" s="2" t="s">
        <v>45</v>
      </c>
      <c r="F2" s="2" t="str">
        <f>C2</f>
        <v>Dag</v>
      </c>
      <c r="G2" s="2" t="str">
        <f t="shared" ref="G2:K2" si="0">D2</f>
        <v>Dagdeel</v>
      </c>
      <c r="H2" s="2" t="str">
        <f t="shared" si="0"/>
        <v>Uur</v>
      </c>
      <c r="I2" s="2" t="str">
        <f t="shared" si="0"/>
        <v>Dag</v>
      </c>
      <c r="J2" s="2" t="str">
        <f t="shared" si="0"/>
        <v>Dagdeel</v>
      </c>
      <c r="K2" s="2" t="str">
        <f t="shared" si="0"/>
        <v>Uur</v>
      </c>
    </row>
    <row r="3" spans="1:11" x14ac:dyDescent="0.25">
      <c r="A3" s="22" t="s">
        <v>24</v>
      </c>
      <c r="B3" s="22" t="s">
        <v>25</v>
      </c>
      <c r="C3" s="56"/>
      <c r="D3" s="56"/>
      <c r="E3" s="56"/>
      <c r="F3" s="19"/>
      <c r="G3" s="19">
        <v>2</v>
      </c>
      <c r="H3" s="19">
        <v>8</v>
      </c>
      <c r="I3" s="14">
        <f>C3*F3</f>
        <v>0</v>
      </c>
      <c r="J3" s="14">
        <f t="shared" ref="J3:K3" si="1">D3*G3</f>
        <v>0</v>
      </c>
      <c r="K3" s="14">
        <f t="shared" si="1"/>
        <v>0</v>
      </c>
    </row>
    <row r="4" spans="1:11" x14ac:dyDescent="0.25">
      <c r="A4" s="22" t="s">
        <v>26</v>
      </c>
      <c r="B4" s="22" t="s">
        <v>27</v>
      </c>
      <c r="C4" s="56"/>
      <c r="D4" s="56"/>
      <c r="E4" s="56"/>
      <c r="F4" s="19">
        <v>2</v>
      </c>
      <c r="G4" s="19">
        <v>2</v>
      </c>
      <c r="H4" s="19">
        <v>8</v>
      </c>
      <c r="I4" s="14">
        <f>C4*F4</f>
        <v>0</v>
      </c>
      <c r="J4" s="14">
        <f>D4*G4</f>
        <v>0</v>
      </c>
      <c r="K4" s="14">
        <f>E4*H4</f>
        <v>0</v>
      </c>
    </row>
    <row r="5" spans="1:11" x14ac:dyDescent="0.25">
      <c r="A5" s="22" t="s">
        <v>28</v>
      </c>
      <c r="B5" s="22" t="s">
        <v>29</v>
      </c>
      <c r="C5" s="56"/>
      <c r="D5" s="56"/>
      <c r="E5" s="56"/>
      <c r="F5" s="19"/>
      <c r="G5" s="19">
        <v>2</v>
      </c>
      <c r="H5" s="19">
        <v>4</v>
      </c>
      <c r="I5" s="14">
        <f t="shared" ref="I5:I9" si="2">C5*F5</f>
        <v>0</v>
      </c>
      <c r="J5" s="14">
        <f t="shared" ref="J5:J9" si="3">D5*G5</f>
        <v>0</v>
      </c>
      <c r="K5" s="14">
        <f t="shared" ref="K5:K9" si="4">E5*H5</f>
        <v>0</v>
      </c>
    </row>
    <row r="6" spans="1:11" x14ac:dyDescent="0.25">
      <c r="A6" s="22" t="s">
        <v>33</v>
      </c>
      <c r="B6" s="22" t="s">
        <v>34</v>
      </c>
      <c r="C6" s="56"/>
      <c r="D6" s="56"/>
      <c r="E6" s="56"/>
      <c r="F6" s="19"/>
      <c r="G6" s="19">
        <v>2</v>
      </c>
      <c r="H6" s="19">
        <v>12</v>
      </c>
      <c r="I6" s="14">
        <f t="shared" si="2"/>
        <v>0</v>
      </c>
      <c r="J6" s="14">
        <f t="shared" si="3"/>
        <v>0</v>
      </c>
      <c r="K6" s="14">
        <f t="shared" si="4"/>
        <v>0</v>
      </c>
    </row>
    <row r="7" spans="1:11" x14ac:dyDescent="0.25">
      <c r="A7" s="22" t="s">
        <v>30</v>
      </c>
      <c r="B7" s="22" t="s">
        <v>31</v>
      </c>
      <c r="C7" s="56"/>
      <c r="D7" s="56"/>
      <c r="E7" s="56"/>
      <c r="F7" s="19"/>
      <c r="G7" s="19">
        <v>1</v>
      </c>
      <c r="H7" s="19">
        <v>4</v>
      </c>
      <c r="I7" s="14">
        <f t="shared" si="2"/>
        <v>0</v>
      </c>
      <c r="J7" s="14">
        <f t="shared" si="3"/>
        <v>0</v>
      </c>
      <c r="K7" s="14">
        <f t="shared" si="4"/>
        <v>0</v>
      </c>
    </row>
    <row r="8" spans="1:11" x14ac:dyDescent="0.25">
      <c r="A8" s="22" t="s">
        <v>32</v>
      </c>
      <c r="B8" s="22" t="s">
        <v>35</v>
      </c>
      <c r="C8" s="56"/>
      <c r="D8" s="56"/>
      <c r="E8" s="56"/>
      <c r="F8" s="19"/>
      <c r="G8" s="19">
        <v>1</v>
      </c>
      <c r="H8" s="19">
        <v>4</v>
      </c>
      <c r="I8" s="14">
        <f>C8*F8</f>
        <v>0</v>
      </c>
      <c r="J8" s="14">
        <f>D8*G8</f>
        <v>0</v>
      </c>
      <c r="K8" s="14">
        <f>E8*H8</f>
        <v>0</v>
      </c>
    </row>
    <row r="9" spans="1:11" x14ac:dyDescent="0.25">
      <c r="A9" s="22" t="s">
        <v>19</v>
      </c>
      <c r="B9" s="22" t="s">
        <v>20</v>
      </c>
      <c r="C9" s="56"/>
      <c r="D9" s="56"/>
      <c r="E9" s="56"/>
      <c r="F9" s="19"/>
      <c r="G9" s="19">
        <v>1</v>
      </c>
      <c r="H9" s="19">
        <v>12</v>
      </c>
      <c r="I9" s="14">
        <f t="shared" si="2"/>
        <v>0</v>
      </c>
      <c r="J9" s="14">
        <f t="shared" si="3"/>
        <v>0</v>
      </c>
      <c r="K9" s="14">
        <f t="shared" si="4"/>
        <v>0</v>
      </c>
    </row>
    <row r="10" spans="1:11" x14ac:dyDescent="0.25">
      <c r="A10" s="22" t="s">
        <v>0</v>
      </c>
      <c r="B10" s="10"/>
      <c r="C10" s="14">
        <f t="shared" ref="C10:K10" si="5">SUM(C3:C9)</f>
        <v>0</v>
      </c>
      <c r="D10" s="14">
        <f t="shared" si="5"/>
        <v>0</v>
      </c>
      <c r="E10" s="14">
        <f t="shared" si="5"/>
        <v>0</v>
      </c>
      <c r="F10" s="18">
        <f t="shared" si="5"/>
        <v>2</v>
      </c>
      <c r="G10" s="18">
        <f t="shared" si="5"/>
        <v>11</v>
      </c>
      <c r="H10" s="18">
        <f t="shared" si="5"/>
        <v>52</v>
      </c>
      <c r="I10" s="14">
        <f t="shared" si="5"/>
        <v>0</v>
      </c>
      <c r="J10" s="14">
        <f t="shared" si="5"/>
        <v>0</v>
      </c>
      <c r="K10" s="14">
        <f t="shared" si="5"/>
        <v>0</v>
      </c>
    </row>
    <row r="11" spans="1:11" ht="13.8" thickBot="1" x14ac:dyDescent="0.3">
      <c r="A11" s="3"/>
      <c r="J11" s="20" t="s">
        <v>0</v>
      </c>
      <c r="K11" s="21">
        <f>SUM(I10:K10)</f>
        <v>0</v>
      </c>
    </row>
    <row r="12" spans="1:11" ht="14.4" x14ac:dyDescent="0.25">
      <c r="A12" s="2" t="s">
        <v>41</v>
      </c>
      <c r="B12" s="2" t="s">
        <v>18</v>
      </c>
    </row>
    <row r="13" spans="1:11" x14ac:dyDescent="0.25">
      <c r="A13" s="3" t="s">
        <v>21</v>
      </c>
      <c r="B13" s="3" t="s">
        <v>51</v>
      </c>
    </row>
    <row r="14" spans="1:11" x14ac:dyDescent="0.25">
      <c r="A14" s="3" t="s">
        <v>22</v>
      </c>
      <c r="B14" s="3" t="s">
        <v>52</v>
      </c>
    </row>
    <row r="15" spans="1:11" x14ac:dyDescent="0.25">
      <c r="A15" s="3" t="s">
        <v>23</v>
      </c>
      <c r="B15" s="3" t="s">
        <v>36</v>
      </c>
    </row>
    <row r="17" spans="11:11" x14ac:dyDescent="0.25">
      <c r="K17" s="4"/>
    </row>
  </sheetData>
  <sheetProtection algorithmName="SHA-512" hashValue="plyYOSDbhDV1cBipkbWYYrS0tG5zVWr634czqAPOF3U651XuWhUUT3y55GjK1DWtwh8Grp8IgPHL+RRRv6ebmQ==" saltValue="J7yXLGmfPeaZzlASVAOav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6CCA2-F007-446C-978A-993ACEB8424F}">
  <sheetPr codeName="Blad3"/>
  <dimension ref="A1:F6"/>
  <sheetViews>
    <sheetView topLeftCell="A3" workbookViewId="0">
      <selection activeCell="B7" sqref="B7"/>
    </sheetView>
  </sheetViews>
  <sheetFormatPr defaultRowHeight="13.2" x14ac:dyDescent="0.25"/>
  <cols>
    <col min="1" max="1" width="33.88671875" style="3" bestFit="1" customWidth="1"/>
    <col min="2" max="2" width="15.44140625" style="3" bestFit="1" customWidth="1"/>
    <col min="3" max="3" width="75.6640625" style="41" bestFit="1" customWidth="1"/>
    <col min="4" max="4" width="33.6640625" style="41" customWidth="1"/>
    <col min="5" max="5" width="21.109375" style="41" customWidth="1"/>
    <col min="6" max="16384" width="8.88671875" style="3"/>
  </cols>
  <sheetData>
    <row r="1" spans="1:6" x14ac:dyDescent="0.25">
      <c r="A1" s="3" t="s">
        <v>7</v>
      </c>
      <c r="B1" s="6">
        <v>6</v>
      </c>
    </row>
    <row r="3" spans="1:6" x14ac:dyDescent="0.25">
      <c r="A3" s="7" t="s">
        <v>11</v>
      </c>
      <c r="B3" s="7" t="s">
        <v>8</v>
      </c>
      <c r="C3" s="42" t="str">
        <f>_xlfn.CONCAT(A3,B1,B3)</f>
        <v>Subtotaal jaarlijks (periode 6 jaar)</v>
      </c>
    </row>
    <row r="4" spans="1:6" x14ac:dyDescent="0.25">
      <c r="A4" s="8" t="s">
        <v>9</v>
      </c>
      <c r="B4" s="8" t="s">
        <v>12</v>
      </c>
      <c r="C4" s="42" t="str">
        <f>_xlfn.CONCAT(A4,B1,B4)</f>
        <v>Totaal inschrijving incl. 6 jaar onderhoud</v>
      </c>
    </row>
    <row r="5" spans="1:6" ht="26.4" x14ac:dyDescent="0.25">
      <c r="A5" s="3" t="s">
        <v>55</v>
      </c>
      <c r="B5" s="36">
        <v>140000</v>
      </c>
      <c r="C5" s="43" t="s">
        <v>56</v>
      </c>
      <c r="D5" s="42" t="str">
        <f>CONCATENATE(E5,B5,F5)</f>
        <v>U dient onder het plafondbedrag van €140000 in te schrijven</v>
      </c>
      <c r="E5" s="43" t="s">
        <v>63</v>
      </c>
      <c r="F5" s="43" t="s">
        <v>62</v>
      </c>
    </row>
    <row r="6" spans="1:6" ht="26.4" x14ac:dyDescent="0.25">
      <c r="A6" s="3" t="s">
        <v>54</v>
      </c>
      <c r="B6" s="36">
        <v>35000</v>
      </c>
      <c r="C6" s="43" t="s">
        <v>57</v>
      </c>
      <c r="D6" s="42" t="str">
        <f>CONCATENATE(E6,B6,F6)</f>
        <v>U dient onder het plafondbedrag van €35000 in te schrijven</v>
      </c>
      <c r="E6" s="43" t="s">
        <v>63</v>
      </c>
      <c r="F6" s="43" t="s">
        <v>62</v>
      </c>
    </row>
  </sheetData>
  <sheetProtection algorithmName="SHA-512" hashValue="zEQw3+GzKgIrI8N7gY7wnPfKBi7wSDOttQHIpTkjubbvSNgHVTNcgW3Zn5y7NOprjPhYRwRBpjSKcphwcc65kA==" saltValue="lLrhFXq4UnrTW9kQ7uygs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6F800C53C99004C824FDF3235CA2D9F" ma:contentTypeVersion="8" ma:contentTypeDescription="Een nieuw document maken." ma:contentTypeScope="" ma:versionID="5343987fd56b9d5c46e3e289f398a968">
  <xsd:schema xmlns:xsd="http://www.w3.org/2001/XMLSchema" xmlns:xs="http://www.w3.org/2001/XMLSchema" xmlns:p="http://schemas.microsoft.com/office/2006/metadata/properties" xmlns:ns2="bf35aae5-60f7-46f0-b61f-73bbf71309c0" targetNamespace="http://schemas.microsoft.com/office/2006/metadata/properties" ma:root="true" ma:fieldsID="0cba3fcf11eb71251482705061e2cfb8" ns2:_="">
    <xsd:import namespace="bf35aae5-60f7-46f0-b61f-73bbf71309c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35aae5-60f7-46f0-b61f-73bbf71309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1BA868C-38A6-41D8-8EB5-BD3F5B22E3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35aae5-60f7-46f0-b61f-73bbf71309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EE9C94-ADCD-4055-8D2C-C7DF5463A727}">
  <ds:schemaRefs>
    <ds:schemaRef ds:uri="http://schemas.microsoft.com/sharepoint/v3/contenttype/forms"/>
  </ds:schemaRefs>
</ds:datastoreItem>
</file>

<file path=customXml/itemProps3.xml><?xml version="1.0" encoding="utf-8"?>
<ds:datastoreItem xmlns:ds="http://schemas.openxmlformats.org/officeDocument/2006/customXml" ds:itemID="{DCA23E42-EAD9-4A80-8BAF-55A84E0B713F}">
  <ds:schemaRefs>
    <ds:schemaRef ds:uri="http://schemas.microsoft.com/office/2006/documentManagement/types"/>
    <ds:schemaRef ds:uri="http://purl.org/dc/terms/"/>
    <ds:schemaRef ds:uri="http://schemas.microsoft.com/office/infopath/2007/PartnerControls"/>
    <ds:schemaRef ds:uri="http://purl.org/dc/dcmitype/"/>
    <ds:schemaRef ds:uri="http://schemas.microsoft.com/office/2006/metadata/properties"/>
    <ds:schemaRef ds:uri="http://purl.org/dc/elements/1.1/"/>
    <ds:schemaRef ds:uri="http://schemas.openxmlformats.org/package/2006/metadata/core-properties"/>
    <ds:schemaRef ds:uri="bf35aae5-60f7-46f0-b61f-73bbf71309c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Prijzenblad</vt:lpstr>
      <vt:lpstr>Toelichting</vt:lpstr>
      <vt:lpstr>Eenheidsprijzen</vt:lpstr>
      <vt:lpstr>Basisgegevens</vt:lpstr>
    </vt:vector>
  </TitlesOfParts>
  <Company>InArea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InArea Excel sjabloon staand</dc:subject>
  <dc:creator>Alfons</dc:creator>
  <cp:lastModifiedBy>Alfons Schuurmans</cp:lastModifiedBy>
  <cp:revision>1</cp:revision>
  <cp:lastPrinted>2020-08-13T14:40:32Z</cp:lastPrinted>
  <dcterms:created xsi:type="dcterms:W3CDTF">2000-06-10T15:19:57Z</dcterms:created>
  <dcterms:modified xsi:type="dcterms:W3CDTF">2021-05-25T19:58:48Z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0x01010046F800C53C99004C824FDF3235CA2D9F</vt:lpwstr>
  </property>
</Properties>
</file>